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3_Проект бюджета\2021-2023\Заключение с приложениями\"/>
    </mc:Choice>
  </mc:AlternateContent>
  <bookViews>
    <workbookView xWindow="0" yWindow="0" windowWidth="19200" windowHeight="6525" activeTab="2"/>
  </bookViews>
  <sheets>
    <sheet name="Допмеры" sheetId="1" r:id="rId1"/>
    <sheet name="Госполномочия" sheetId="2" r:id="rId2"/>
    <sheet name="Права" sheetId="3" r:id="rId3"/>
  </sheets>
  <definedNames>
    <definedName name="_xlnm._FilterDatabase" localSheetId="0" hidden="1">Допмеры!$A$5:$J$15</definedName>
    <definedName name="Z_A78C78E4_7ADF_4762_A440_CB5FB0F43E7A_.wvu.FilterData" localSheetId="0" hidden="1">Допмеры!$A$5:$J$15</definedName>
    <definedName name="Z_A78C78E4_7ADF_4762_A440_CB5FB0F43E7A_.wvu.PrintArea" localSheetId="0" hidden="1">Допмеры!$A$2:$I$43</definedName>
    <definedName name="Z_A78C78E4_7ADF_4762_A440_CB5FB0F43E7A_.wvu.PrintTitles" localSheetId="0" hidden="1">Допмеры!$5:$6</definedName>
    <definedName name="Z_AB3158D5_D3C8_433F_B8BB_9A4252BB86F7_.wvu.FilterData" localSheetId="0" hidden="1">Допмеры!$A$5:$J$15</definedName>
    <definedName name="Z_AB3158D5_D3C8_433F_B8BB_9A4252BB86F7_.wvu.PrintArea" localSheetId="0" hidden="1">Допмеры!$A$2:$I$43</definedName>
    <definedName name="Z_AB3158D5_D3C8_433F_B8BB_9A4252BB86F7_.wvu.PrintTitles" localSheetId="0" hidden="1">Допмеры!$5:$6</definedName>
    <definedName name="Z_D5309888_E9A4_421D_823E_B4C8FDA7A117_.wvu.FilterData" localSheetId="0" hidden="1">Допмеры!$A$5:$J$15</definedName>
    <definedName name="Z_D5309888_E9A4_421D_823E_B4C8FDA7A117_.wvu.PrintArea" localSheetId="0" hidden="1">Допмеры!$A$2:$I$43</definedName>
    <definedName name="Z_D5309888_E9A4_421D_823E_B4C8FDA7A117_.wvu.PrintTitles" localSheetId="0" hidden="1">Допмеры!$5:$6</definedName>
    <definedName name="_xlnm.Print_Titles" localSheetId="0">Допмеры!$5:$6</definedName>
    <definedName name="_xlnm.Print_Area" localSheetId="0">Допмеры!$A$1:$I$36</definedName>
    <definedName name="_xlnm.Print_Area" localSheetId="2">Права!$A$1:$Q$17</definedName>
  </definedNames>
  <calcPr calcId="162913"/>
  <customWorkbookViews>
    <customWorkbookView name="Рогаченко Вероника Сергеевна - Личное представление" guid="{A78C78E4-7ADF-4762-A440-CB5FB0F43E7A}" mergeInterval="0" personalView="1" maximized="1" xWindow="-8" yWindow="-8" windowWidth="1936" windowHeight="1056" activeSheetId="2"/>
    <customWorkbookView name="Ванеева Елена Викторовна - Личное представление" guid="{D5309888-E9A4-421D-823E-B4C8FDA7A117}" mergeInterval="0" personalView="1" maximized="1" xWindow="-8" yWindow="-8" windowWidth="1936" windowHeight="1056" activeSheetId="2"/>
    <customWorkbookView name="Битнер Анастасия Николаевна - Личное представление" guid="{AB3158D5-D3C8-433F-B8BB-9A4252BB86F7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8" i="2" l="1"/>
  <c r="C20" i="2"/>
  <c r="C19" i="2"/>
  <c r="N12" i="3" l="1"/>
  <c r="O12" i="3"/>
  <c r="P12" i="3"/>
  <c r="Q12" i="3"/>
  <c r="E31" i="1" l="1"/>
  <c r="F22" i="1"/>
  <c r="H17" i="1"/>
  <c r="G17" i="1"/>
  <c r="F17" i="1"/>
  <c r="E22" i="1" l="1"/>
  <c r="H12" i="1"/>
  <c r="G12" i="1"/>
  <c r="F12" i="1"/>
  <c r="I15" i="2" l="1"/>
  <c r="G15" i="2"/>
  <c r="E15" i="2"/>
  <c r="I13" i="2"/>
  <c r="G13" i="2"/>
  <c r="E13" i="2"/>
  <c r="I9" i="2"/>
  <c r="G9" i="2"/>
  <c r="E9" i="2"/>
  <c r="E24" i="1" l="1"/>
  <c r="E17" i="1"/>
  <c r="E12" i="1"/>
  <c r="G31" i="1" l="1"/>
  <c r="H31" i="1"/>
  <c r="F31" i="1"/>
  <c r="J16" i="2" l="1"/>
  <c r="I16" i="2"/>
  <c r="H16" i="2"/>
  <c r="G16" i="2"/>
  <c r="F16" i="2"/>
  <c r="E16" i="2"/>
  <c r="D16" i="2"/>
  <c r="C16" i="2"/>
  <c r="F24" i="1" l="1"/>
  <c r="G24" i="1" l="1"/>
  <c r="H24" i="1"/>
</calcChain>
</file>

<file path=xl/sharedStrings.xml><?xml version="1.0" encoding="utf-8"?>
<sst xmlns="http://schemas.openxmlformats.org/spreadsheetml/2006/main" count="178" uniqueCount="136">
  <si>
    <t>Наименование</t>
  </si>
  <si>
    <t>Вид расходов</t>
  </si>
  <si>
    <t>Сумма на год</t>
  </si>
  <si>
    <t xml:space="preserve"> (рублей)</t>
  </si>
  <si>
    <t>№ п/п</t>
  </si>
  <si>
    <t>На уплату пенсионных взносов на негосударственное пенсионное обеспечение работников органов местного самоуправления и муниципальных организаций города Сургута</t>
  </si>
  <si>
    <t>Организация и финансовое обеспечение бесплатной перевозки до муниципальных образовательных учреждений и обратно обучающихся, проживающих на территории города, в течение учебного года, за исключением каникулярных дней, актированных дней и дней карантина в муниципальном образовательном учреждении, в дни функционирования лагеря с дневным пребыванием детей на базе муниципального образовательного учреждения</t>
  </si>
  <si>
    <t>1.</t>
  </si>
  <si>
    <t>4.</t>
  </si>
  <si>
    <t>2.</t>
  </si>
  <si>
    <t>Предоставление субсидий на строительство или приобретение жилья работникам бюджетной сферы</t>
  </si>
  <si>
    <t>3.</t>
  </si>
  <si>
    <t>5.</t>
  </si>
  <si>
    <t>6.</t>
  </si>
  <si>
    <t>7.</t>
  </si>
  <si>
    <t>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</si>
  <si>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Социальная поддержка детей-инвалидов, проживающих на территории города Сургута и состоящих на учёте в медицинских организациях Ханты-Мансийского автономного округа — Югры, осуществляющих деятельность на территории города Сургута, в форме приобретения и предоставления санаторно-курортных путёвок по типу «Мать и дитя» для лечения</t>
  </si>
  <si>
    <t>Основание</t>
  </si>
  <si>
    <t xml:space="preserve">ИНФОРМАЦИЯ </t>
  </si>
  <si>
    <t>ИТОГО</t>
  </si>
  <si>
    <t>ВСЕГО</t>
  </si>
  <si>
    <t>Решение Сургутской городской Думы от 28.02.2006 № 567-III ГД "Об утверждении Положения о звании Почетный гражданин города Сургута" и Положений об отдельных видах наград городского округа"</t>
  </si>
  <si>
    <t>Решение Думы города от 29.12.2009 № 666-IV ДГ "О предоставлении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фонде"</t>
  </si>
  <si>
    <t>Решение Думы города от 26.10.2013 № 404-V ДГ "О дополнительных мерах социальной поддержки детей-инвалидов"</t>
  </si>
  <si>
    <t>Решение Думы города от 27.12.2013 № 454-V ДГ "О дополнительной мере социальной поддержки обучающихся муниципальных образовательных учреждений"</t>
  </si>
  <si>
    <t>Решение Думы города от 29.09.2006 № 76-IV ДГ "О мерах дополнительной социальной поддержки по проезду в городском пассажирском транспорте общего пользования отдельным категориям населения"</t>
  </si>
  <si>
    <t>Решение Думы города от 01.11.2016 № 22-VI ДГ "О дополнительных мерах социальной поддержки граждан старшего поколения, проживающих на территории города, на 2017 - 2019 годы".</t>
  </si>
  <si>
    <t>Обеспечение питанием, проживанием в период  участия учащихся(воспитанников) муниципальных образовательных организаций в межмуниципальных, региональных, межрегиональных, всероссийских и международных конкурсах, соревнованиях, творческих школах, иных мероприятиях, проездом к месту проведения мероприятия и обратно</t>
  </si>
  <si>
    <t>Итого</t>
  </si>
  <si>
    <t xml:space="preserve">ИНФОРМАЦИЯ  </t>
  </si>
  <si>
    <t>Наименование статьи расходов</t>
  </si>
  <si>
    <t>Примечание</t>
  </si>
  <si>
    <t>Расходы на содержание Управления ЗАГС</t>
  </si>
  <si>
    <t>Расходы на содержание административной комиссии</t>
  </si>
  <si>
    <t>Приобретение жилья ветеранам, инвалидам и другим категориям граждан</t>
  </si>
  <si>
    <t>Организация и обеспечение отдыха и оздоровление детей</t>
  </si>
  <si>
    <t>(рублей)</t>
  </si>
  <si>
    <t xml:space="preserve"> по источникам финансирования:</t>
  </si>
  <si>
    <t>2020 год</t>
  </si>
  <si>
    <t>вышестоящие бюджеты</t>
  </si>
  <si>
    <t>местный бюджет</t>
  </si>
  <si>
    <t xml:space="preserve">Мероприятия по проведению дезинсекции и дератизации </t>
  </si>
  <si>
    <t>Государственное полномочие передано городу Сургуту Законом ХМАО-Югры от 23.12.2016 № 102-оз "О наделении органов местного самоуправления муниципальных образований ХМАО-Югры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Югре". Решением Думы города от 30.03.2017 № 95-VI ДГ принят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переданных отдельных государственных полномочий по организации осуществления мероприятий по проведению дезинсекции и дератизации.</t>
  </si>
  <si>
    <t>Наименование решения Думы города о реализации права органа местного самоуправления</t>
  </si>
  <si>
    <t>ИНФОРМАЦИЯ</t>
  </si>
  <si>
    <t>Решение Думы города от 02.10.2014 № 563-V ДГ "Об установлении расходных обязательств на оказание услуги по транспортировке тел (останков) умерших (погибших) в специализированные медицинские учреждения"</t>
  </si>
  <si>
    <t>о бюджетных ассигнованиях на реализацию прав органов местного самоуправления</t>
  </si>
  <si>
    <t>Дополнительная мера социальной поддержки гражданам, проживающим в жилых помещениях, относящихся к аварийному, подлежащему сносу жилищному фонду, и проживающим в ветхих и приспособленных для проживания строениях, которые пострадали в результате чрезвычайной ситуации  (в виде освобождения от оплаты инвестиционных расходов, включая доходность собственных инвестиционных расходов, в размере 95,52 рублей за один квадратный метр общей площади жилого помещения для отдельных категорий граждан)</t>
  </si>
  <si>
    <t>Решение Думы города от 02.10.2014 № 569-V ДГ "О дополнительных мерах социальной поддержки учащихся (воспитанников) муниципальных образовательных организаций за счет средств бюджета города" (сумма из обоснований департамента образования к проекту бюджета, смет расходов на проведение мероприятий образовательными учреждениями в сфере культуры)</t>
  </si>
  <si>
    <t>Меры социальной поддержки в виде субсидии несовершеннолетним детям, зарегистрированным совместно с родителями после 01.01.2012 в приспособленных для проживания строениях, включенных в подпрограмму "Ликвидация и расселение приспособленных для проживания строений"</t>
  </si>
  <si>
    <t>Государственное полномочие передано городу Сургуту Законом ХМАО-Югры от 30.09.2008  № 91-оз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в сфере государственной регистрации актов гражданского состояния". Решением Думы города от 20.06.2013 № 347-V ДГ принят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в сфере государственной регистрации актов гражданского состояния.</t>
  </si>
  <si>
    <t>Государственное полномочие передано городу Сургуту Законом ХМАО-Югры от 05.04.2013 № 29-оз "О наделении органов местного самоуправления муниципальных образований ХМАО-Югры отдельным государственным полномочием ХМАО-Югры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животных". Решением Думы города от 26.10.2013 № 407-V ДГ принят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животных.</t>
  </si>
  <si>
    <t>Государственное полномочие передано городу Сургуту Законом ХМАО-Югры от 02.03.2009 № 5-оз "Об административных комиссиях в Ханты-Мансийском автономном округе - Югре". Решением Думы города от 28.12.2010 № 853-IV ДГ принят Порядок использования собственных материальных ресурсов и финансовых средств муниципального образования городской округ город Сургут для осуществления отдельных государственных полномочий по созданию административных комиссий и организационному обеспечению их деятельности.</t>
  </si>
  <si>
    <t>Государственное полномочие передано городу Сургуту Законом ХМАО-Югры от 09.06.2009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 в Ханты-Мансийском автономном округе - Югре". Решением Думы города от 07.12.2015 № 801-V ДГ приняты Порядок и случаи использования собственных материальных ресурсов и финансовых средств для осуществления переданного отдельного государственного полномочия по предоставлению детям-сиротам и детям, оставшимся без попечения родителей, лицам из числа детей-сирот и детей, оставшихся без попечения родителей, жилых помещений специализированного жилищного фонда по договорам найма специализированных жилых помещений в соответствии с законодательством Российской Федерации.</t>
  </si>
  <si>
    <t>Государственное полномочие передано городу Сургуту Законом ХМАО-Югры от 31.03.2009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законодательством". Решением Думы города от 25.04.2012 № 177-V ДГ утвержден порядок использования средств местного бюджета на реализацию государственных полномочий (на возмещение разницы в стоимости одного квадратного метра жилья)</t>
  </si>
  <si>
    <t>Государственное полномочие передано городу Сургуту Законом ХМАО-Югры от 08.07.2005 № 62-оз "О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- Югры". Решением Думы города от 26.12.2012 № 287-V ДГ утвержден порядок использования средств местного бюджета на реализацию государственных полномочий (приобретение путевок, оплата услуг сопровождающих и страхование детей)</t>
  </si>
  <si>
    <t>40.0.00.72703</t>
  </si>
  <si>
    <t>313</t>
  </si>
  <si>
    <t>40.0.00.72702</t>
  </si>
  <si>
    <t>40.0.00.72701</t>
  </si>
  <si>
    <t>310</t>
  </si>
  <si>
    <t>Компенсация за проезд на городском автомобильном пассажирском транспорте (кроме такси) гражданам, которым присвоено звание "Почетный гражданин города Сургута"</t>
  </si>
  <si>
    <t>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(в том числе услуги по доставке выплат получателям)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</si>
  <si>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</si>
  <si>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</t>
  </si>
  <si>
    <t xml:space="preserve">Решение Думы города от 02.04.2010 № 720-IV ДГ "О дополнительных мерах социальной поддержки и социальной помощи спортсменам, тренерам и специалистам отрасли физической культуры и спорта за счет средств бюджета города Сургута" </t>
  </si>
  <si>
    <t>05.2.07.72704</t>
  </si>
  <si>
    <t>03.0.02.00000</t>
  </si>
  <si>
    <t>240</t>
  </si>
  <si>
    <t xml:space="preserve">2020 год </t>
  </si>
  <si>
    <t>2021 год</t>
  </si>
  <si>
    <t>2022 год</t>
  </si>
  <si>
    <t>Расходы на предоставление детям-сирортам и детям, оставшимся без попечения родителей, лицам, из числа детей-сирот, жилых помещений специализированного жилищного фонда по договорам найма специализированных жилых помещений</t>
  </si>
  <si>
    <t>Меры социальной поддержки работников муниципальных образовательных учреждений (оплата найма жилья отдельным категориям педагогических работников)</t>
  </si>
  <si>
    <t xml:space="preserve">Дополнительная мера социальной поддержки детей из семей, признанных малоимущими, в виде компенсации фактической стоимости их проезда железнодорожным транспортом до места нахождения организации отдыха детей и их оздоровления и обратно </t>
  </si>
  <si>
    <t>03.4.03.72600</t>
  </si>
  <si>
    <t>320</t>
  </si>
  <si>
    <t>Осуществление выплаты именных стипендий учащимся муниципальных учреждений, осуществляющих образовательную деятельность в сфере культуры, курируемых комитетом культуры и туризма</t>
  </si>
  <si>
    <t>04.3.02.20980</t>
  </si>
  <si>
    <t>340</t>
  </si>
  <si>
    <t>Финансовое обеспечение и выплата именной стипендии имени А.С. Знаменского учащимся муниципальных образовательных учреждений города, подведомственных департаменту образования, за отличные успехи в учебе, за достижение высоких показателей в интеллектуальной, научной, творческой, спортивной, социально-значимой деятельности</t>
  </si>
  <si>
    <t>03.0.03.20980</t>
  </si>
  <si>
    <t xml:space="preserve">Постановление Администрации города от 12.07.2017 № 6039 
"Об учреждении и порядке выплаты именной стипендии имени А.С. Знаменского учащимся муниципальных образовательных учреждений города, подведомственных департаменту образования, на 2017 - 2021 годы"
</t>
  </si>
  <si>
    <t>40.0.00.20990</t>
  </si>
  <si>
    <t>811</t>
  </si>
  <si>
    <t>Постановление Администрации города Сургута от 03.12.2018 № 9262 (ред. от 18.10.2019) "Об установлении размеров снижения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услуги"</t>
  </si>
  <si>
    <t>15.0.01.20980</t>
  </si>
  <si>
    <t>244</t>
  </si>
  <si>
    <t xml:space="preserve">Установленные расходные обязательства и иные меры поддержки граждан </t>
  </si>
  <si>
    <t>40.0.00.72600</t>
  </si>
  <si>
    <t>850</t>
  </si>
  <si>
    <t>321</t>
  </si>
  <si>
    <t>12.3.02.20980</t>
  </si>
  <si>
    <t>Расходы на организацию мероприятий при осуществлении деятельности по обращению с животными без владельцев</t>
  </si>
  <si>
    <t>612</t>
  </si>
  <si>
    <t>03.2.01.72600</t>
  </si>
  <si>
    <t>03.0.00.00000</t>
  </si>
  <si>
    <t>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</si>
  <si>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 xml:space="preserve">Решение Думы города от 24.12.2014  № 639-V ДГ "О выплатах социального характера работникам муниципальных учреждений города Сургута" 
</t>
  </si>
  <si>
    <t xml:space="preserve">Решение Думы города от 07.12.2015 № 795-V ДГ "О дополнительных мерах социальной поддержки несовершеннолетних детей, зарегистрированных совместно с родителями в приспособленных для проживания строениях после 01.01.2012" </t>
  </si>
  <si>
    <t>Предоставление мер социальной поддержки гражданам, которым присвоено звание «Почётный гражданин города Сургута»</t>
  </si>
  <si>
    <t>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</si>
  <si>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r>
      <t xml:space="preserve">о расходах местного бюджета на предоставление </t>
    </r>
    <r>
      <rPr>
        <b/>
        <u/>
        <sz val="14"/>
        <rFont val="Times New Roman"/>
        <family val="1"/>
        <charset val="204"/>
      </rPr>
      <t>мер социальной поддержки отдельным категориям граждан</t>
    </r>
    <r>
      <rPr>
        <b/>
        <sz val="14"/>
        <rFont val="Times New Roman"/>
        <family val="1"/>
        <charset val="204"/>
      </rPr>
      <t xml:space="preserve"> </t>
    </r>
  </si>
  <si>
    <t>Решение Думы города от 27.12.2013 № 453-V ДГ "О дополнительных мерах социальной поддержки в виде предоставления субсидий на строительство или приобретение жилья отдельным категориям граждан, проживающих на территории города, на 2014 - 2030 годы"</t>
  </si>
  <si>
    <t xml:space="preserve">Решение Думы города от 26.09.2019 № 479-VI ДГ "О дополнительной мере социальной поддержки детей из семей, признанных малоимущими". Срок действия - 01.01.2020-31.12.2022.
</t>
  </si>
  <si>
    <t>Транспортировка тел умерших
в специализированные медицинские учреждения</t>
  </si>
  <si>
    <t xml:space="preserve">Решение Думы города от 02.11.2017 № 183-VI ДГ "О предоставлении дополнительной меры социальной поддержки гражданам, проживающим в жилых помещениях, относящихся к аварийному, подлежащему сносу жилищному фонду, и проживающим в ветхих и приспособленных для проживания строениях, которые пострадали в результате чрезвычайной ситуации" </t>
  </si>
  <si>
    <t>Решение Думы города от 01.10.2013 № 375-V ДГ "О реализации права органов местного самоуправления муниципального образования городской округ город Сургут на создание условий для развития туризма"</t>
  </si>
  <si>
    <t>Решение Думы города  от 23.09.2015 № 764-V ДГ "О реализации права органов местного самоуправления муниципального образования городской округ город Сургут в области физической культуры и спорта" (обеспечение участия спортивных сборных команд)</t>
  </si>
  <si>
    <t>Решение Думы города от 29.03.2016 № 853-V ДГ "О реализации права органов местного самоуправления муниципального образования городской округ город Сургут на участие в осуществлении государственной молодежной политики посредством финансового обеспечения участия молодежи города в мероприятиях за пределами муниципального образования"</t>
  </si>
  <si>
    <t>Согласно данным реестров расходных обязательств главных распорядителей бюджетных средств</t>
  </si>
  <si>
    <t xml:space="preserve">Решение Думы города Сургута от 29.05.2018 № 284-VI ДГ
"О реализации права органов местного самоуправления городского округа город Сургут на участие в осуществлении отдельных государственных полномочий по профилактике правонарушений"
</t>
  </si>
  <si>
    <t>Целевая статья 
(в проекте бюджета на 2021-2023 годы)</t>
  </si>
  <si>
    <t>2023 год</t>
  </si>
  <si>
    <t>Постановление Администрации города от 16.01.2017 № 161 "О порядке назначения и выплаты именной стипендии имени А.С. Знаменского учащимся муниципальных учреждений дополнительного образования, курируемых комитетом культуры и туризма, на период до 2030 года"</t>
  </si>
  <si>
    <t>Выпадающие доходы в 2021-2023 годах не планируются</t>
  </si>
  <si>
    <t>Решение Думы города от 02.10.2018 № 326-VI ДГ "О предоставлении дополнительной меры социальной поддержки по оплате содержания жилых помещений отдельным категориям граждан" (срок действия по 31.12.2020). Проект решения Думы города о продлении срока действия по 31.12.2021</t>
  </si>
  <si>
    <t>Расходы в составе нормативных затрат на оказание услуг</t>
  </si>
  <si>
    <t>2020 год - согласно данным реестров расходных обязательств главных распорядителей бюджетных средств, 2021-2023 годы - ОБАС</t>
  </si>
  <si>
    <t>в 2020 году ОБАС (информирование по АПК "Безопасный город" за счет средств местного бюджета)</t>
  </si>
  <si>
    <t>Решение Думы города № 366-VI ДГ от 29.11.2018 "О реализации прав органов местного самоуправления муниципального образования городской округ город Сургут на осуществление мероприятий в сфере профилактики правонарушений, предусмотренных Федеральным законом «Об основах системы профилактики правонарушений в Российской Федерации»</t>
  </si>
  <si>
    <t>Минимальная сумма расходов исходя из 100% обеспечения составляет: на 2021 год - 1 797 921,3 рублей, на 2022 и 2023 годы - по 2 157 505,56 рублей. Проектом бюджета обеспечена потребность в размере 85% на 2021 год, 80% - на период 2022-2023 годов.</t>
  </si>
  <si>
    <t>Муниципальные работы МАУ "ЛДС" "Организация мероприятий по подготовке спортивных сборных команд", "Обеспечение участия спортивных сборных команд в  официальных спортивных мероприятиях"</t>
  </si>
  <si>
    <t>Решение Думы города Сургута от 25.04.2018 № 270-VI ДГ "О реализации отдельных прав органов местного самоуправления муниципального образования городской округ город Сургут в области физической культуры и спорта" (организация региональных, межрегиональных мероприятий на территории города)</t>
  </si>
  <si>
    <t>Приложение 2</t>
  </si>
  <si>
    <t>Приложение 3</t>
  </si>
  <si>
    <t>Приложение 4</t>
  </si>
  <si>
    <t>Решение Сургутской городской Думы от 25.03.2004 № 314-III ГД "Об утверждении Положения о муниципальном негосударственном пенсионном обеспечении работников органов городского самоуправления и муниципальных организаций города Сургута". 
Финансирование за счет бюджета города установлено по 31.12.2019.</t>
  </si>
  <si>
    <t>Рогаченко Вероника Сергеевна</t>
  </si>
  <si>
    <t>52-83-76</t>
  </si>
  <si>
    <t xml:space="preserve"> 2020 год
 (согласно  решению о бюджете на 2020 год в ред. от 01.12.2020, а также данным проекта бюджета на 2021-2023 годы)</t>
  </si>
  <si>
    <r>
      <t xml:space="preserve">Всего за 3 финансовых года, </t>
    </r>
    <r>
      <rPr>
        <sz val="14"/>
        <color theme="1"/>
        <rFont val="Times New Roman"/>
        <family val="1"/>
        <charset val="204"/>
      </rPr>
      <t>в том числе:</t>
    </r>
  </si>
  <si>
    <t>Расходы на функционирование и развитие систем видеонаблюдения в сфере общественного порядка в рамках программы "Профилактика правонарушений в городе Сургуте на период до 2030 года". Минимальная сумма расходов исходя из 100% обеспечения составляет: на 2021 год - 1 797 921,3 рублей, на 2022 и 2023 годы - по 2 157 505,56 рублей. Проектом бюджета обеспечена потребность в размере 85% на 2021 год, 80% - на период 2022-2023 годов.</t>
  </si>
  <si>
    <r>
      <t xml:space="preserve">о планировании бюджетных ассигнований на исполнение </t>
    </r>
    <r>
      <rPr>
        <b/>
        <u/>
        <sz val="16"/>
        <color theme="1"/>
        <rFont val="Times New Roman"/>
        <family val="1"/>
        <charset val="204"/>
      </rPr>
      <t>переданных</t>
    </r>
    <r>
      <rPr>
        <b/>
        <sz val="16"/>
        <color theme="1"/>
        <rFont val="Times New Roman"/>
        <family val="1"/>
        <charset val="204"/>
      </rPr>
      <t xml:space="preserve"> государственных полномочий за счет средств местного бюджета                                                                                                                                                                                           на основании соответствующих решений Думы города (</t>
    </r>
    <r>
      <rPr>
        <b/>
        <u/>
        <sz val="16"/>
        <color theme="1"/>
        <rFont val="Times New Roman"/>
        <family val="1"/>
        <charset val="204"/>
      </rPr>
      <t>дополнительная нагрузка на бюджет, у муниципального образования отсутствует обязанность выделения данных средств)</t>
    </r>
  </si>
  <si>
    <t xml:space="preserve">Решение Думы города от 04.12.2019 № 519-VI ДГ «О предоставлении дополнительной меры социальной поддержки многодетным семьям, проживающим в жилых помещениях наемного дома по адресу: город Сургут, ул. Ивана Захарова, дом 12, по договорам найма жилых помещений»
</t>
  </si>
  <si>
    <r>
      <t xml:space="preserve">Дополнительная мера социальной поддержки многодетным семьям, зарегистрированным и проживающим в жилых помещениях наемного дома социального использования по адресу: город Сургут, ул. Ивана Захарова, дом 12
</t>
    </r>
    <r>
      <rPr>
        <i/>
        <sz val="12"/>
        <rFont val="Times New Roman"/>
        <family val="1"/>
        <charset val="204"/>
      </rPr>
      <t>Справочно: в гр.5-8 указана сумма выпадающих доходов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</si>
</sst>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?"/>
    <numFmt numFmtId="165" formatCode="#,##0.00_ ;[Red]\-#,##0.00\ "/>
  </numFmts>
  <fonts count="2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justify"/>
    </xf>
    <xf numFmtId="0" fontId="9" fillId="0" borderId="0" xfId="0" applyFont="1"/>
    <xf numFmtId="0" fontId="5" fillId="2" borderId="0" xfId="0" applyFont="1" applyFill="1" applyAlignment="1"/>
    <xf numFmtId="0" fontId="9" fillId="0" borderId="0" xfId="0" applyFont="1" applyAlignment="1">
      <alignment horizontal="right" vertical="justify"/>
    </xf>
    <xf numFmtId="0" fontId="7" fillId="0" borderId="1" xfId="0" applyFont="1" applyBorder="1" applyAlignment="1">
      <alignment horizontal="right" vertical="justify"/>
    </xf>
    <xf numFmtId="0" fontId="9" fillId="0" borderId="0" xfId="0" applyFont="1" applyAlignment="1">
      <alignment horizontal="right"/>
    </xf>
    <xf numFmtId="0" fontId="7" fillId="0" borderId="2" xfId="0" applyFont="1" applyBorder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6" fillId="0" borderId="0" xfId="0" applyFont="1"/>
    <xf numFmtId="43" fontId="9" fillId="0" borderId="0" xfId="2" applyFont="1"/>
    <xf numFmtId="0" fontId="8" fillId="0" borderId="1" xfId="0" applyFont="1" applyBorder="1" applyAlignment="1">
      <alignment horizontal="center" vertical="justify"/>
    </xf>
    <xf numFmtId="0" fontId="10" fillId="0" borderId="0" xfId="0" applyFont="1"/>
    <xf numFmtId="164" fontId="1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justify"/>
    </xf>
    <xf numFmtId="4" fontId="8" fillId="0" borderId="0" xfId="0" applyNumberFormat="1" applyFont="1" applyAlignment="1">
      <alignment vertical="justify"/>
    </xf>
    <xf numFmtId="43" fontId="8" fillId="0" borderId="0" xfId="2" applyFont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2" xfId="0" applyFont="1" applyBorder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/>
    <xf numFmtId="0" fontId="3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justify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4" fillId="2" borderId="1" xfId="0" applyNumberFormat="1" applyFont="1" applyFill="1" applyBorder="1" applyAlignment="1">
      <alignment horizontal="right" vertical="center" wrapText="1"/>
    </xf>
    <xf numFmtId="0" fontId="18" fillId="0" borderId="0" xfId="0" applyFont="1"/>
    <xf numFmtId="0" fontId="13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justify" vertical="center" wrapText="1"/>
    </xf>
    <xf numFmtId="0" fontId="20" fillId="0" borderId="2" xfId="0" applyFont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right" vertical="center"/>
    </xf>
    <xf numFmtId="0" fontId="20" fillId="0" borderId="2" xfId="0" applyFont="1" applyFill="1" applyBorder="1" applyAlignment="1">
      <alignment vertical="center" wrapText="1"/>
    </xf>
    <xf numFmtId="0" fontId="21" fillId="0" borderId="0" xfId="0" applyFont="1"/>
    <xf numFmtId="0" fontId="13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2" xfId="0" applyFont="1" applyFill="1" applyBorder="1"/>
    <xf numFmtId="4" fontId="15" fillId="0" borderId="2" xfId="0" applyNumberFormat="1" applyFont="1" applyFill="1" applyBorder="1" applyAlignment="1">
      <alignment horizontal="right"/>
    </xf>
    <xf numFmtId="0" fontId="18" fillId="0" borderId="0" xfId="0" applyFont="1" applyAlignment="1">
      <alignment vertical="center" wrapText="1"/>
    </xf>
    <xf numFmtId="0" fontId="22" fillId="0" borderId="0" xfId="0" applyFont="1"/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4" fontId="7" fillId="0" borderId="0" xfId="0" applyNumberFormat="1" applyFont="1" applyAlignment="1">
      <alignment horizontal="right" vertical="justify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wrapText="1"/>
    </xf>
    <xf numFmtId="0" fontId="1" fillId="0" borderId="5" xfId="0" applyFont="1" applyBorder="1" applyAlignment="1">
      <alignment horizontal="right"/>
    </xf>
    <xf numFmtId="4" fontId="3" fillId="0" borderId="2" xfId="0" applyNumberFormat="1" applyFont="1" applyBorder="1" applyAlignment="1">
      <alignment horizontal="center"/>
    </xf>
    <xf numFmtId="4" fontId="1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4" fillId="0" borderId="0" xfId="0" applyFont="1" applyAlignment="1">
      <alignment horizontal="right" vertical="center" wrapText="1"/>
    </xf>
    <xf numFmtId="0" fontId="22" fillId="0" borderId="0" xfId="0" applyFont="1" applyAlignment="1">
      <alignment vertical="justify"/>
    </xf>
    <xf numFmtId="0" fontId="7" fillId="0" borderId="0" xfId="0" applyFont="1" applyAlignment="1">
      <alignment vertical="justify"/>
    </xf>
    <xf numFmtId="0" fontId="3" fillId="0" borderId="0" xfId="0" applyFont="1" applyAlignment="1"/>
    <xf numFmtId="0" fontId="3" fillId="0" borderId="1" xfId="0" applyFont="1" applyBorder="1" applyAlignment="1"/>
    <xf numFmtId="0" fontId="1" fillId="0" borderId="2" xfId="0" applyFont="1" applyBorder="1" applyAlignment="1">
      <alignment horizontal="center" wrapText="1"/>
    </xf>
    <xf numFmtId="0" fontId="22" fillId="0" borderId="0" xfId="0" applyFont="1" applyAlignment="1">
      <alignment horizontal="left" vertical="top"/>
    </xf>
    <xf numFmtId="49" fontId="13" fillId="2" borderId="2" xfId="1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24" fillId="0" borderId="2" xfId="0" applyFont="1" applyBorder="1" applyAlignment="1">
      <alignment horizontal="center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3" fontId="13" fillId="2" borderId="2" xfId="0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textRotation="90" wrapText="1"/>
    </xf>
    <xf numFmtId="49" fontId="13" fillId="2" borderId="2" xfId="1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justify"/>
    </xf>
    <xf numFmtId="4" fontId="8" fillId="0" borderId="0" xfId="0" applyNumberFormat="1" applyFont="1" applyAlignment="1">
      <alignment horizontal="center" vertical="justify"/>
    </xf>
    <xf numFmtId="0" fontId="8" fillId="0" borderId="0" xfId="0" applyFont="1" applyAlignment="1">
      <alignment horizontal="center" vertical="justify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justify"/>
    </xf>
    <xf numFmtId="0" fontId="7" fillId="0" borderId="8" xfId="0" applyFont="1" applyBorder="1" applyAlignment="1">
      <alignment horizontal="center" vertical="justify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justify"/>
    </xf>
    <xf numFmtId="0" fontId="7" fillId="0" borderId="2" xfId="0" applyFont="1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justify"/>
    </xf>
    <xf numFmtId="0" fontId="7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1" fillId="0" borderId="7" xfId="0" applyFont="1" applyBorder="1" applyAlignment="1">
      <alignment horizontal="left" vertical="justify"/>
    </xf>
    <xf numFmtId="0" fontId="1" fillId="0" borderId="2" xfId="0" applyFont="1" applyBorder="1" applyAlignment="1">
      <alignment horizontal="left" vertical="justify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justify" wrapText="1"/>
    </xf>
    <xf numFmtId="0" fontId="1" fillId="0" borderId="2" xfId="0" applyFont="1" applyBorder="1" applyAlignment="1">
      <alignment horizontal="center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showGridLines="0" view="pageLayout" zoomScaleNormal="100" zoomScaleSheetLayoutView="110" workbookViewId="0">
      <selection activeCell="A2" sqref="A2:I2"/>
    </sheetView>
  </sheetViews>
  <sheetFormatPr defaultColWidth="9.140625" defaultRowHeight="10.15" customHeight="1" x14ac:dyDescent="0.25"/>
  <cols>
    <col min="1" max="1" width="4.5703125" style="44" customWidth="1"/>
    <col min="2" max="2" width="52" style="46" customWidth="1"/>
    <col min="3" max="3" width="14.85546875" style="46" customWidth="1"/>
    <col min="4" max="4" width="5.7109375" style="46" customWidth="1"/>
    <col min="5" max="5" width="23.28515625" style="46" customWidth="1"/>
    <col min="6" max="6" width="21.140625" style="46" bestFit="1" customWidth="1"/>
    <col min="7" max="7" width="23.28515625" style="46" customWidth="1"/>
    <col min="8" max="8" width="24.28515625" style="46" customWidth="1"/>
    <col min="9" max="9" width="50.7109375" style="59" customWidth="1"/>
    <col min="10" max="16384" width="9.140625" style="46"/>
  </cols>
  <sheetData>
    <row r="1" spans="1:11" ht="20.25" customHeight="1" x14ac:dyDescent="0.25">
      <c r="I1" s="74" t="s">
        <v>124</v>
      </c>
    </row>
    <row r="2" spans="1:11" s="42" customFormat="1" ht="18.75" customHeight="1" x14ac:dyDescent="0.2">
      <c r="A2" s="88" t="s">
        <v>18</v>
      </c>
      <c r="B2" s="88"/>
      <c r="C2" s="88"/>
      <c r="D2" s="88"/>
      <c r="E2" s="88"/>
      <c r="F2" s="88"/>
      <c r="G2" s="88"/>
      <c r="H2" s="88"/>
      <c r="I2" s="88"/>
    </row>
    <row r="3" spans="1:11" s="43" customFormat="1" ht="15" customHeight="1" x14ac:dyDescent="0.3">
      <c r="A3" s="89" t="s">
        <v>102</v>
      </c>
      <c r="B3" s="89"/>
      <c r="C3" s="89"/>
      <c r="D3" s="89"/>
      <c r="E3" s="89"/>
      <c r="F3" s="89"/>
      <c r="G3" s="89"/>
      <c r="H3" s="89"/>
      <c r="I3" s="89"/>
    </row>
    <row r="4" spans="1:11" ht="19.149999999999999" customHeight="1" x14ac:dyDescent="0.25">
      <c r="B4" s="45"/>
      <c r="C4" s="45"/>
      <c r="D4" s="45"/>
      <c r="E4" s="45"/>
      <c r="F4" s="45"/>
      <c r="G4" s="45"/>
      <c r="I4" s="45" t="s">
        <v>3</v>
      </c>
    </row>
    <row r="5" spans="1:11" ht="15" customHeight="1" x14ac:dyDescent="0.25">
      <c r="A5" s="90" t="s">
        <v>4</v>
      </c>
      <c r="B5" s="92" t="s">
        <v>0</v>
      </c>
      <c r="C5" s="91" t="s">
        <v>112</v>
      </c>
      <c r="D5" s="91" t="s">
        <v>1</v>
      </c>
      <c r="E5" s="92" t="s">
        <v>2</v>
      </c>
      <c r="F5" s="92"/>
      <c r="G5" s="92"/>
      <c r="H5" s="92"/>
      <c r="I5" s="87" t="s">
        <v>17</v>
      </c>
    </row>
    <row r="6" spans="1:11" ht="120" customHeight="1" x14ac:dyDescent="0.25">
      <c r="A6" s="90"/>
      <c r="B6" s="92"/>
      <c r="C6" s="91"/>
      <c r="D6" s="91"/>
      <c r="E6" s="81" t="s">
        <v>130</v>
      </c>
      <c r="F6" s="81" t="s">
        <v>70</v>
      </c>
      <c r="G6" s="81" t="s">
        <v>71</v>
      </c>
      <c r="H6" s="81" t="s">
        <v>113</v>
      </c>
      <c r="I6" s="87"/>
    </row>
    <row r="7" spans="1:11" s="85" customFormat="1" ht="12.75" customHeight="1" x14ac:dyDescent="0.2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  <c r="H7" s="83">
        <v>8</v>
      </c>
      <c r="I7" s="84">
        <v>9</v>
      </c>
    </row>
    <row r="8" spans="1:11" ht="153.75" customHeight="1" x14ac:dyDescent="0.25">
      <c r="A8" s="47">
        <v>1</v>
      </c>
      <c r="B8" s="40" t="s">
        <v>6</v>
      </c>
      <c r="C8" s="41" t="s">
        <v>67</v>
      </c>
      <c r="D8" s="41" t="s">
        <v>68</v>
      </c>
      <c r="E8" s="39">
        <v>13266944.93</v>
      </c>
      <c r="F8" s="39">
        <v>45315000</v>
      </c>
      <c r="G8" s="39">
        <v>12291938.93</v>
      </c>
      <c r="H8" s="39">
        <v>12291938.93</v>
      </c>
      <c r="I8" s="40" t="s">
        <v>24</v>
      </c>
    </row>
    <row r="9" spans="1:11" ht="84.75" customHeight="1" x14ac:dyDescent="0.25">
      <c r="A9" s="47">
        <v>2</v>
      </c>
      <c r="B9" s="48" t="s">
        <v>10</v>
      </c>
      <c r="C9" s="82"/>
      <c r="D9" s="41"/>
      <c r="E9" s="39">
        <v>0</v>
      </c>
      <c r="F9" s="39">
        <v>0</v>
      </c>
      <c r="G9" s="39">
        <v>0</v>
      </c>
      <c r="H9" s="39">
        <v>0</v>
      </c>
      <c r="I9" s="40" t="s">
        <v>103</v>
      </c>
    </row>
    <row r="10" spans="1:11" ht="92.25" customHeight="1" x14ac:dyDescent="0.25">
      <c r="A10" s="47">
        <v>3</v>
      </c>
      <c r="B10" s="48" t="s">
        <v>62</v>
      </c>
      <c r="C10" s="41" t="s">
        <v>58</v>
      </c>
      <c r="D10" s="41" t="s">
        <v>57</v>
      </c>
      <c r="E10" s="39">
        <v>59720086.799999997</v>
      </c>
      <c r="F10" s="39">
        <v>65985340.799999997</v>
      </c>
      <c r="G10" s="39">
        <v>65985340.799999997</v>
      </c>
      <c r="H10" s="39">
        <v>65985340.799999997</v>
      </c>
      <c r="I10" s="40" t="s">
        <v>25</v>
      </c>
    </row>
    <row r="11" spans="1:11" ht="71.25" customHeight="1" x14ac:dyDescent="0.25">
      <c r="A11" s="47">
        <v>4</v>
      </c>
      <c r="B11" s="48" t="s">
        <v>61</v>
      </c>
      <c r="C11" s="41" t="s">
        <v>59</v>
      </c>
      <c r="D11" s="41" t="s">
        <v>57</v>
      </c>
      <c r="E11" s="39">
        <v>7200</v>
      </c>
      <c r="F11" s="39">
        <v>7200</v>
      </c>
      <c r="G11" s="39">
        <v>7200</v>
      </c>
      <c r="H11" s="39">
        <v>7200</v>
      </c>
      <c r="I11" s="40" t="s">
        <v>25</v>
      </c>
    </row>
    <row r="12" spans="1:11" ht="75" customHeight="1" x14ac:dyDescent="0.25">
      <c r="A12" s="47">
        <v>5</v>
      </c>
      <c r="B12" s="48" t="s">
        <v>100</v>
      </c>
      <c r="C12" s="41" t="s">
        <v>89</v>
      </c>
      <c r="D12" s="41" t="s">
        <v>91</v>
      </c>
      <c r="E12" s="39">
        <f>425930.88+29424+66700+15000+23432+600000</f>
        <v>1160486.8799999999</v>
      </c>
      <c r="F12" s="39">
        <f>103184+14712+427999.08</f>
        <v>545895.08000000007</v>
      </c>
      <c r="G12" s="39">
        <f>103184+14712+427999.08</f>
        <v>545895.08000000007</v>
      </c>
      <c r="H12" s="39">
        <f>103184+14712+427999.08</f>
        <v>545895.08000000007</v>
      </c>
      <c r="I12" s="40" t="s">
        <v>21</v>
      </c>
    </row>
    <row r="13" spans="1:11" ht="75" customHeight="1" x14ac:dyDescent="0.25">
      <c r="A13" s="47">
        <v>6</v>
      </c>
      <c r="B13" s="48" t="s">
        <v>63</v>
      </c>
      <c r="C13" s="41" t="s">
        <v>56</v>
      </c>
      <c r="D13" s="41" t="s">
        <v>57</v>
      </c>
      <c r="E13" s="39">
        <v>6468840</v>
      </c>
      <c r="F13" s="39">
        <v>5888840</v>
      </c>
      <c r="G13" s="39">
        <v>5812840</v>
      </c>
      <c r="H13" s="39">
        <v>24840</v>
      </c>
      <c r="I13" s="40" t="s">
        <v>26</v>
      </c>
    </row>
    <row r="14" spans="1:11" ht="87.75" customHeight="1" x14ac:dyDescent="0.25">
      <c r="A14" s="47">
        <v>7</v>
      </c>
      <c r="B14" s="48" t="s">
        <v>15</v>
      </c>
      <c r="C14" s="41" t="s">
        <v>89</v>
      </c>
      <c r="D14" s="41" t="s">
        <v>91</v>
      </c>
      <c r="E14" s="39">
        <v>14514.28</v>
      </c>
      <c r="F14" s="39">
        <v>0</v>
      </c>
      <c r="G14" s="39">
        <v>0</v>
      </c>
      <c r="H14" s="39">
        <v>0</v>
      </c>
      <c r="I14" s="40" t="s">
        <v>22</v>
      </c>
    </row>
    <row r="15" spans="1:11" ht="133.5" customHeight="1" x14ac:dyDescent="0.25">
      <c r="A15" s="47">
        <v>8</v>
      </c>
      <c r="B15" s="40" t="s">
        <v>16</v>
      </c>
      <c r="C15" s="41" t="s">
        <v>75</v>
      </c>
      <c r="D15" s="41" t="s">
        <v>76</v>
      </c>
      <c r="E15" s="39">
        <v>8412917.6999999993</v>
      </c>
      <c r="F15" s="39">
        <v>8395301.6999999993</v>
      </c>
      <c r="G15" s="39">
        <v>0</v>
      </c>
      <c r="H15" s="39">
        <v>0</v>
      </c>
      <c r="I15" s="40" t="s">
        <v>23</v>
      </c>
    </row>
    <row r="16" spans="1:11" ht="183.75" customHeight="1" x14ac:dyDescent="0.25">
      <c r="A16" s="47">
        <v>9</v>
      </c>
      <c r="B16" s="40" t="s">
        <v>47</v>
      </c>
      <c r="C16" s="41"/>
      <c r="D16" s="41"/>
      <c r="E16" s="94" t="s">
        <v>115</v>
      </c>
      <c r="F16" s="94"/>
      <c r="G16" s="94"/>
      <c r="H16" s="94"/>
      <c r="I16" s="40" t="s">
        <v>106</v>
      </c>
      <c r="K16" s="63"/>
    </row>
    <row r="17" spans="1:9" ht="139.5" customHeight="1" x14ac:dyDescent="0.25">
      <c r="A17" s="47">
        <v>10</v>
      </c>
      <c r="B17" s="40" t="s">
        <v>27</v>
      </c>
      <c r="C17" s="41" t="s">
        <v>96</v>
      </c>
      <c r="D17" s="41" t="s">
        <v>94</v>
      </c>
      <c r="E17" s="39">
        <f>605852+2920055+760800</f>
        <v>4286707</v>
      </c>
      <c r="F17" s="39">
        <f>670700+530700+749199+3089659</f>
        <v>5040258</v>
      </c>
      <c r="G17" s="39">
        <f>925700+530700+749199+3089659</f>
        <v>5295258</v>
      </c>
      <c r="H17" s="39">
        <f>885700+530700+749199+3089659</f>
        <v>5255258</v>
      </c>
      <c r="I17" s="40" t="s">
        <v>48</v>
      </c>
    </row>
    <row r="18" spans="1:9" ht="60" customHeight="1" x14ac:dyDescent="0.25">
      <c r="A18" s="47">
        <v>11</v>
      </c>
      <c r="B18" s="40" t="s">
        <v>73</v>
      </c>
      <c r="C18" s="41" t="s">
        <v>95</v>
      </c>
      <c r="D18" s="41" t="s">
        <v>94</v>
      </c>
      <c r="E18" s="39">
        <v>1610750</v>
      </c>
      <c r="F18" s="95" t="s">
        <v>117</v>
      </c>
      <c r="G18" s="95"/>
      <c r="H18" s="95"/>
      <c r="I18" s="40" t="s">
        <v>98</v>
      </c>
    </row>
    <row r="19" spans="1:9" ht="80.25" customHeight="1" x14ac:dyDescent="0.25">
      <c r="A19" s="47">
        <v>12</v>
      </c>
      <c r="B19" s="40" t="s">
        <v>64</v>
      </c>
      <c r="C19" s="41" t="s">
        <v>66</v>
      </c>
      <c r="D19" s="41" t="s">
        <v>60</v>
      </c>
      <c r="E19" s="39">
        <v>1697580</v>
      </c>
      <c r="F19" s="39">
        <v>1697580</v>
      </c>
      <c r="G19" s="39">
        <v>1697580</v>
      </c>
      <c r="H19" s="39">
        <v>1697580</v>
      </c>
      <c r="I19" s="40" t="s">
        <v>65</v>
      </c>
    </row>
    <row r="20" spans="1:9" ht="104.25" customHeight="1" x14ac:dyDescent="0.25">
      <c r="A20" s="47">
        <v>13</v>
      </c>
      <c r="B20" s="40" t="s">
        <v>49</v>
      </c>
      <c r="C20" s="41" t="s">
        <v>92</v>
      </c>
      <c r="D20" s="41" t="s">
        <v>76</v>
      </c>
      <c r="E20" s="39">
        <v>0</v>
      </c>
      <c r="F20" s="39">
        <v>0</v>
      </c>
      <c r="G20" s="39">
        <v>0</v>
      </c>
      <c r="H20" s="39">
        <v>0</v>
      </c>
      <c r="I20" s="40" t="s">
        <v>99</v>
      </c>
    </row>
    <row r="21" spans="1:9" ht="95.25" customHeight="1" x14ac:dyDescent="0.25">
      <c r="A21" s="47">
        <v>14</v>
      </c>
      <c r="B21" s="40" t="s">
        <v>74</v>
      </c>
      <c r="C21" s="41" t="s">
        <v>75</v>
      </c>
      <c r="D21" s="41" t="s">
        <v>76</v>
      </c>
      <c r="E21" s="39">
        <v>87792</v>
      </c>
      <c r="F21" s="39">
        <v>161000</v>
      </c>
      <c r="G21" s="39">
        <v>276920</v>
      </c>
      <c r="H21" s="39">
        <v>484407</v>
      </c>
      <c r="I21" s="40" t="s">
        <v>104</v>
      </c>
    </row>
    <row r="22" spans="1:9" ht="104.25" customHeight="1" x14ac:dyDescent="0.25">
      <c r="A22" s="47">
        <v>15</v>
      </c>
      <c r="B22" s="40" t="s">
        <v>97</v>
      </c>
      <c r="C22" s="41" t="s">
        <v>83</v>
      </c>
      <c r="D22" s="41" t="s">
        <v>84</v>
      </c>
      <c r="E22" s="39">
        <f>907406.88+7623198.33</f>
        <v>8530605.2100000009</v>
      </c>
      <c r="F22" s="39">
        <f>653682.23+6200686.47</f>
        <v>6854368.6999999993</v>
      </c>
      <c r="G22" s="39">
        <v>563698.77</v>
      </c>
      <c r="H22" s="39">
        <v>0</v>
      </c>
      <c r="I22" s="40" t="s">
        <v>116</v>
      </c>
    </row>
    <row r="23" spans="1:9" ht="111.75" customHeight="1" x14ac:dyDescent="0.25">
      <c r="A23" s="47">
        <v>16</v>
      </c>
      <c r="B23" s="40" t="s">
        <v>135</v>
      </c>
      <c r="C23" s="41"/>
      <c r="D23" s="41"/>
      <c r="E23" s="72">
        <v>1166127.24</v>
      </c>
      <c r="F23" s="72">
        <v>1108528.56</v>
      </c>
      <c r="G23" s="72">
        <v>1108528.56</v>
      </c>
      <c r="H23" s="72">
        <v>1108528.56</v>
      </c>
      <c r="I23" s="40" t="s">
        <v>134</v>
      </c>
    </row>
    <row r="24" spans="1:9" s="54" customFormat="1" ht="21.75" customHeight="1" x14ac:dyDescent="0.25">
      <c r="A24" s="49"/>
      <c r="B24" s="50" t="s">
        <v>19</v>
      </c>
      <c r="C24" s="51"/>
      <c r="D24" s="51"/>
      <c r="E24" s="52">
        <f>SUM(E8:E23)</f>
        <v>106430552.03999998</v>
      </c>
      <c r="F24" s="52">
        <f>SUM(F8:F23)</f>
        <v>140999312.84</v>
      </c>
      <c r="G24" s="52">
        <f>SUM(G8:G23)</f>
        <v>93585200.139999986</v>
      </c>
      <c r="H24" s="52">
        <f>SUM(H8:H23)</f>
        <v>87400988.36999999</v>
      </c>
      <c r="I24" s="53"/>
    </row>
    <row r="25" spans="1:9" s="54" customFormat="1" ht="22.5" customHeight="1" x14ac:dyDescent="0.25">
      <c r="A25" s="49"/>
      <c r="B25" s="93" t="s">
        <v>88</v>
      </c>
      <c r="C25" s="93"/>
      <c r="D25" s="93"/>
      <c r="E25" s="93"/>
      <c r="F25" s="93"/>
      <c r="G25" s="93"/>
      <c r="H25" s="93"/>
      <c r="I25" s="93"/>
    </row>
    <row r="26" spans="1:9" s="54" customFormat="1" ht="80.25" customHeight="1" x14ac:dyDescent="0.25">
      <c r="A26" s="47">
        <v>17</v>
      </c>
      <c r="B26" s="40" t="s">
        <v>105</v>
      </c>
      <c r="C26" s="41" t="s">
        <v>86</v>
      </c>
      <c r="D26" s="41" t="s">
        <v>87</v>
      </c>
      <c r="E26" s="39">
        <v>5921083.2800000003</v>
      </c>
      <c r="F26" s="39">
        <v>5419457.2800000003</v>
      </c>
      <c r="G26" s="39">
        <v>5922460.7999999998</v>
      </c>
      <c r="H26" s="39">
        <v>5922460.7999999998</v>
      </c>
      <c r="I26" s="40" t="s">
        <v>45</v>
      </c>
    </row>
    <row r="27" spans="1:9" ht="121.5" customHeight="1" x14ac:dyDescent="0.25">
      <c r="A27" s="55">
        <v>18</v>
      </c>
      <c r="B27" s="40" t="s">
        <v>5</v>
      </c>
      <c r="C27" s="41" t="s">
        <v>89</v>
      </c>
      <c r="D27" s="39" t="s">
        <v>90</v>
      </c>
      <c r="E27" s="39">
        <v>7056560.9400000004</v>
      </c>
      <c r="F27" s="39">
        <v>0</v>
      </c>
      <c r="G27" s="39">
        <v>0</v>
      </c>
      <c r="H27" s="39">
        <v>0</v>
      </c>
      <c r="I27" s="40" t="s">
        <v>127</v>
      </c>
    </row>
    <row r="28" spans="1:9" ht="105.75" customHeight="1" x14ac:dyDescent="0.25">
      <c r="A28" s="47">
        <v>19</v>
      </c>
      <c r="B28" s="40" t="s">
        <v>77</v>
      </c>
      <c r="C28" s="41" t="s">
        <v>78</v>
      </c>
      <c r="D28" s="41" t="s">
        <v>79</v>
      </c>
      <c r="E28" s="39">
        <v>323190</v>
      </c>
      <c r="F28" s="39">
        <v>323190</v>
      </c>
      <c r="G28" s="39">
        <v>323190</v>
      </c>
      <c r="H28" s="39">
        <v>323190</v>
      </c>
      <c r="I28" s="40" t="s">
        <v>114</v>
      </c>
    </row>
    <row r="29" spans="1:9" ht="119.25" customHeight="1" x14ac:dyDescent="0.25">
      <c r="A29" s="55">
        <v>20</v>
      </c>
      <c r="B29" s="40" t="s">
        <v>80</v>
      </c>
      <c r="C29" s="41" t="s">
        <v>81</v>
      </c>
      <c r="D29" s="41" t="s">
        <v>79</v>
      </c>
      <c r="E29" s="39">
        <v>3315600</v>
      </c>
      <c r="F29" s="39">
        <v>3887400</v>
      </c>
      <c r="G29" s="39">
        <v>3887400</v>
      </c>
      <c r="H29" s="39">
        <v>3887400</v>
      </c>
      <c r="I29" s="40" t="s">
        <v>82</v>
      </c>
    </row>
    <row r="30" spans="1:9" ht="99.75" customHeight="1" x14ac:dyDescent="0.25">
      <c r="A30" s="47">
        <v>21</v>
      </c>
      <c r="B30" s="40" t="s">
        <v>101</v>
      </c>
      <c r="C30" s="41" t="s">
        <v>83</v>
      </c>
      <c r="D30" s="41" t="s">
        <v>84</v>
      </c>
      <c r="E30" s="39">
        <v>38182925.009999998</v>
      </c>
      <c r="F30" s="39">
        <v>25132277.609999999</v>
      </c>
      <c r="G30" s="39">
        <v>29226851.260000002</v>
      </c>
      <c r="H30" s="39">
        <v>30279017.91</v>
      </c>
      <c r="I30" s="40" t="s">
        <v>85</v>
      </c>
    </row>
    <row r="31" spans="1:9" s="54" customFormat="1" ht="18" customHeight="1" x14ac:dyDescent="0.3">
      <c r="A31" s="56"/>
      <c r="B31" s="50" t="s">
        <v>20</v>
      </c>
      <c r="C31" s="57"/>
      <c r="D31" s="57"/>
      <c r="E31" s="58">
        <f>SUM(E26:E30)</f>
        <v>54799359.229999997</v>
      </c>
      <c r="F31" s="58">
        <f>SUM(F26:F30)</f>
        <v>34762324.890000001</v>
      </c>
      <c r="G31" s="58">
        <f t="shared" ref="G31:H31" si="0">SUM(G26:G30)</f>
        <v>39359902.060000002</v>
      </c>
      <c r="H31" s="58">
        <f t="shared" si="0"/>
        <v>40412068.710000001</v>
      </c>
      <c r="I31" s="53"/>
    </row>
    <row r="32" spans="1:9" ht="20.25" customHeight="1" x14ac:dyDescent="0.25"/>
    <row r="33" spans="1:9" ht="19.5" customHeight="1" x14ac:dyDescent="0.25"/>
    <row r="34" spans="1:9" s="60" customFormat="1" ht="16.5" customHeight="1" x14ac:dyDescent="0.25">
      <c r="A34" s="86" t="s">
        <v>128</v>
      </c>
      <c r="B34" s="86"/>
      <c r="C34" s="86"/>
      <c r="D34" s="86"/>
      <c r="E34" s="86"/>
      <c r="F34" s="86"/>
      <c r="G34" s="86"/>
      <c r="H34" s="86"/>
      <c r="I34" s="75"/>
    </row>
    <row r="35" spans="1:9" s="60" customFormat="1" ht="17.25" customHeight="1" x14ac:dyDescent="0.25">
      <c r="A35" s="86" t="s">
        <v>129</v>
      </c>
      <c r="B35" s="86"/>
      <c r="I35" s="61"/>
    </row>
    <row r="36" spans="1:9" s="60" customFormat="1" ht="10.15" customHeight="1" x14ac:dyDescent="0.25">
      <c r="A36" s="62"/>
      <c r="I36" s="61"/>
    </row>
    <row r="37" spans="1:9" s="60" customFormat="1" ht="10.15" customHeight="1" x14ac:dyDescent="0.25">
      <c r="A37" s="62"/>
      <c r="I37" s="61"/>
    </row>
    <row r="38" spans="1:9" s="60" customFormat="1" ht="10.15" customHeight="1" x14ac:dyDescent="0.25">
      <c r="A38" s="62"/>
      <c r="I38" s="61"/>
    </row>
    <row r="39" spans="1:9" s="60" customFormat="1" ht="16.5" customHeight="1" x14ac:dyDescent="0.25">
      <c r="A39" s="62"/>
      <c r="I39" s="61"/>
    </row>
    <row r="40" spans="1:9" s="60" customFormat="1" ht="10.15" customHeight="1" x14ac:dyDescent="0.25">
      <c r="A40" s="62"/>
      <c r="I40" s="61"/>
    </row>
  </sheetData>
  <customSheetViews>
    <customSheetView guid="{A78C78E4-7ADF-4762-A440-CB5FB0F43E7A}" showGridLines="0" fitToPage="1" topLeftCell="A22">
      <selection activeCell="F24" sqref="F24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1"/>
      <headerFooter>
        <oddFooter>&amp;C1</oddFooter>
      </headerFooter>
    </customSheetView>
    <customSheetView guid="{D5309888-E9A4-421D-823E-B4C8FDA7A117}" showGridLines="0" fitToPage="1" topLeftCell="A21">
      <selection activeCell="B22" sqref="B22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2"/>
      <headerFooter>
        <oddFooter>&amp;C1</oddFooter>
      </headerFooter>
    </customSheetView>
    <customSheetView guid="{AB3158D5-D3C8-433F-B8BB-9A4252BB86F7}" showGridLines="0" fitToPage="1" printArea="1" topLeftCell="A7">
      <selection activeCell="F10" sqref="F10"/>
      <pageMargins left="0.78740157480314965" right="0.39370078740157483" top="0.39370078740157483" bottom="0.39370078740157483" header="0.31496062992125984" footer="0.31496062992125984"/>
      <pageSetup paperSize="9" scale="63" firstPageNumber="89" fitToHeight="0" orientation="landscape" useFirstPageNumber="1" r:id="rId3"/>
      <headerFooter>
        <oddFooter>&amp;C1</oddFooter>
      </headerFooter>
    </customSheetView>
  </customSheetViews>
  <mergeCells count="13">
    <mergeCell ref="A35:B35"/>
    <mergeCell ref="I5:I6"/>
    <mergeCell ref="A2:I2"/>
    <mergeCell ref="A3:I3"/>
    <mergeCell ref="A5:A6"/>
    <mergeCell ref="C5:C6"/>
    <mergeCell ref="D5:D6"/>
    <mergeCell ref="B5:B6"/>
    <mergeCell ref="E5:H5"/>
    <mergeCell ref="B25:I25"/>
    <mergeCell ref="E16:H16"/>
    <mergeCell ref="F18:H18"/>
    <mergeCell ref="A34:H34"/>
  </mergeCells>
  <pageMargins left="0.70866141732283472" right="0.70866141732283472" top="0.74803149606299213" bottom="0.74803149606299213" header="0.31496062992125984" footer="0.31496062992125984"/>
  <pageSetup paperSize="9" scale="59" firstPageNumber="3" fitToHeight="0" orientation="landscape" useFirstPageNumber="1" r:id="rId4"/>
  <headerFooter>
    <oddHeader xml:space="preserve">&amp;C&amp;P </oddHeader>
    <evenHeader>&amp;C4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Layout" topLeftCell="C19" zoomScaleNormal="100" workbookViewId="0">
      <selection activeCell="A4" sqref="A4:L4"/>
    </sheetView>
  </sheetViews>
  <sheetFormatPr defaultColWidth="9.140625" defaultRowHeight="18.75" x14ac:dyDescent="0.25"/>
  <cols>
    <col min="1" max="1" width="5.140625" style="3" customWidth="1"/>
    <col min="2" max="2" width="45.5703125" style="4" customWidth="1"/>
    <col min="3" max="3" width="20.85546875" style="4" customWidth="1"/>
    <col min="4" max="4" width="22" style="4" customWidth="1"/>
    <col min="5" max="5" width="22.140625" style="4" customWidth="1"/>
    <col min="6" max="7" width="19.42578125" style="4" customWidth="1"/>
    <col min="8" max="8" width="17.5703125" style="5" customWidth="1"/>
    <col min="9" max="9" width="20.5703125" style="4" customWidth="1"/>
    <col min="10" max="10" width="20.7109375" style="5" customWidth="1"/>
    <col min="11" max="11" width="54.28515625" style="5" customWidth="1"/>
    <col min="12" max="12" width="47.140625" style="5" customWidth="1"/>
    <col min="13" max="16384" width="9.140625" style="5"/>
  </cols>
  <sheetData>
    <row r="1" spans="1:12" x14ac:dyDescent="0.25">
      <c r="J1" s="6"/>
    </row>
    <row r="2" spans="1:12" x14ac:dyDescent="0.25">
      <c r="I2" s="7"/>
      <c r="J2" s="6"/>
      <c r="L2" s="74" t="s">
        <v>125</v>
      </c>
    </row>
    <row r="3" spans="1:12" ht="20.25" customHeight="1" x14ac:dyDescent="0.25">
      <c r="A3" s="96" t="s">
        <v>29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15" customFormat="1" ht="46.5" customHeight="1" x14ac:dyDescent="0.3">
      <c r="A4" s="96" t="s">
        <v>133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x14ac:dyDescent="0.25">
      <c r="A5" s="17"/>
      <c r="B5" s="14"/>
      <c r="C5" s="14"/>
      <c r="D5" s="14"/>
      <c r="E5" s="14"/>
      <c r="F5" s="14"/>
      <c r="G5" s="14"/>
      <c r="H5" s="14"/>
      <c r="I5" s="8"/>
      <c r="L5" s="9" t="s">
        <v>36</v>
      </c>
    </row>
    <row r="6" spans="1:12" ht="18.75" customHeight="1" x14ac:dyDescent="0.25">
      <c r="A6" s="102" t="s">
        <v>4</v>
      </c>
      <c r="B6" s="99" t="s">
        <v>30</v>
      </c>
      <c r="C6" s="100" t="s">
        <v>69</v>
      </c>
      <c r="D6" s="101"/>
      <c r="E6" s="100" t="s">
        <v>70</v>
      </c>
      <c r="F6" s="101"/>
      <c r="G6" s="100" t="s">
        <v>71</v>
      </c>
      <c r="H6" s="101"/>
      <c r="I6" s="100" t="s">
        <v>113</v>
      </c>
      <c r="J6" s="101"/>
      <c r="K6" s="99" t="s">
        <v>31</v>
      </c>
      <c r="L6" s="99"/>
    </row>
    <row r="7" spans="1:12" ht="21" customHeight="1" x14ac:dyDescent="0.25">
      <c r="A7" s="102"/>
      <c r="B7" s="99"/>
      <c r="C7" s="100" t="s">
        <v>37</v>
      </c>
      <c r="D7" s="103"/>
      <c r="E7" s="103"/>
      <c r="F7" s="103"/>
      <c r="G7" s="103"/>
      <c r="H7" s="103"/>
      <c r="I7" s="103"/>
      <c r="J7" s="101"/>
      <c r="K7" s="99"/>
      <c r="L7" s="99"/>
    </row>
    <row r="8" spans="1:12" s="11" customFormat="1" ht="37.5" x14ac:dyDescent="0.25">
      <c r="A8" s="102"/>
      <c r="B8" s="99"/>
      <c r="C8" s="10" t="s">
        <v>39</v>
      </c>
      <c r="D8" s="10" t="s">
        <v>40</v>
      </c>
      <c r="E8" s="10" t="s">
        <v>39</v>
      </c>
      <c r="F8" s="10" t="s">
        <v>40</v>
      </c>
      <c r="G8" s="10" t="s">
        <v>39</v>
      </c>
      <c r="H8" s="10" t="s">
        <v>40</v>
      </c>
      <c r="I8" s="10" t="s">
        <v>39</v>
      </c>
      <c r="J8" s="10" t="s">
        <v>40</v>
      </c>
      <c r="K8" s="99"/>
      <c r="L8" s="99"/>
    </row>
    <row r="9" spans="1:12" ht="166.5" customHeight="1" x14ac:dyDescent="0.3">
      <c r="A9" s="32" t="s">
        <v>7</v>
      </c>
      <c r="B9" s="33" t="s">
        <v>32</v>
      </c>
      <c r="C9" s="34">
        <v>29272600</v>
      </c>
      <c r="D9" s="34">
        <v>0</v>
      </c>
      <c r="E9" s="34">
        <f>7561600+24101400</f>
        <v>31663000</v>
      </c>
      <c r="F9" s="34">
        <v>0</v>
      </c>
      <c r="G9" s="34">
        <f>7427700+24391000</f>
        <v>31818700</v>
      </c>
      <c r="H9" s="34">
        <v>0</v>
      </c>
      <c r="I9" s="34">
        <f>7427700+24911000</f>
        <v>32338700</v>
      </c>
      <c r="J9" s="34">
        <v>0</v>
      </c>
      <c r="K9" s="104" t="s">
        <v>50</v>
      </c>
      <c r="L9" s="104"/>
    </row>
    <row r="10" spans="1:12" ht="202.5" customHeight="1" x14ac:dyDescent="0.3">
      <c r="A10" s="32" t="s">
        <v>9</v>
      </c>
      <c r="B10" s="38" t="s">
        <v>93</v>
      </c>
      <c r="C10" s="34">
        <v>4512300</v>
      </c>
      <c r="D10" s="34">
        <v>34240882.539999999</v>
      </c>
      <c r="E10" s="34">
        <v>1391300</v>
      </c>
      <c r="F10" s="34">
        <v>27238860.609999999</v>
      </c>
      <c r="G10" s="34">
        <v>883000</v>
      </c>
      <c r="H10" s="34">
        <v>26671575.420000002</v>
      </c>
      <c r="I10" s="34">
        <v>625200</v>
      </c>
      <c r="J10" s="34">
        <v>25596579.969999999</v>
      </c>
      <c r="K10" s="104" t="s">
        <v>51</v>
      </c>
      <c r="L10" s="104"/>
    </row>
    <row r="11" spans="1:12" ht="114.75" customHeight="1" x14ac:dyDescent="0.3">
      <c r="A11" s="32" t="s">
        <v>11</v>
      </c>
      <c r="B11" s="33" t="s">
        <v>33</v>
      </c>
      <c r="C11" s="34">
        <v>10234000</v>
      </c>
      <c r="D11" s="34">
        <v>2179079.9900000002</v>
      </c>
      <c r="E11" s="34">
        <v>10253300</v>
      </c>
      <c r="F11" s="34">
        <v>3630213.88</v>
      </c>
      <c r="G11" s="34">
        <v>10253300</v>
      </c>
      <c r="H11" s="34">
        <v>3603305.94</v>
      </c>
      <c r="I11" s="34">
        <v>10253300</v>
      </c>
      <c r="J11" s="34">
        <v>3621954.94</v>
      </c>
      <c r="K11" s="104" t="s">
        <v>52</v>
      </c>
      <c r="L11" s="104"/>
    </row>
    <row r="12" spans="1:12" ht="242.25" customHeight="1" x14ac:dyDescent="0.25">
      <c r="A12" s="32" t="s">
        <v>8</v>
      </c>
      <c r="B12" s="35" t="s">
        <v>72</v>
      </c>
      <c r="C12" s="36">
        <v>122291300</v>
      </c>
      <c r="D12" s="36">
        <v>43268140.149999999</v>
      </c>
      <c r="E12" s="36">
        <v>118571600</v>
      </c>
      <c r="F12" s="36">
        <v>43116948</v>
      </c>
      <c r="G12" s="36">
        <v>122335800</v>
      </c>
      <c r="H12" s="36">
        <v>43068707.530000001</v>
      </c>
      <c r="I12" s="36">
        <v>120453700</v>
      </c>
      <c r="J12" s="36">
        <v>41973803.68</v>
      </c>
      <c r="K12" s="109" t="s">
        <v>53</v>
      </c>
      <c r="L12" s="110"/>
    </row>
    <row r="13" spans="1:12" ht="153.75" customHeight="1" x14ac:dyDescent="0.3">
      <c r="A13" s="32" t="s">
        <v>12</v>
      </c>
      <c r="B13" s="33" t="s">
        <v>34</v>
      </c>
      <c r="C13" s="34">
        <v>52921000</v>
      </c>
      <c r="D13" s="34">
        <v>0</v>
      </c>
      <c r="E13" s="34">
        <f>52553600+11000</f>
        <v>52564600</v>
      </c>
      <c r="F13" s="34">
        <v>0</v>
      </c>
      <c r="G13" s="34">
        <f>52553600+11000</f>
        <v>52564600</v>
      </c>
      <c r="H13" s="34">
        <v>0</v>
      </c>
      <c r="I13" s="34">
        <f>52753600+11000</f>
        <v>52764600</v>
      </c>
      <c r="J13" s="34">
        <v>0</v>
      </c>
      <c r="K13" s="104" t="s">
        <v>54</v>
      </c>
      <c r="L13" s="104"/>
    </row>
    <row r="14" spans="1:12" s="29" customFormat="1" ht="127.5" customHeight="1" x14ac:dyDescent="0.3">
      <c r="A14" s="27" t="s">
        <v>13</v>
      </c>
      <c r="B14" s="28" t="s">
        <v>35</v>
      </c>
      <c r="C14" s="34">
        <v>92459200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105" t="s">
        <v>55</v>
      </c>
      <c r="L14" s="105"/>
    </row>
    <row r="15" spans="1:12" ht="184.5" customHeight="1" x14ac:dyDescent="0.25">
      <c r="A15" s="32" t="s">
        <v>14</v>
      </c>
      <c r="B15" s="16" t="s">
        <v>41</v>
      </c>
      <c r="C15" s="34">
        <v>3157952.9</v>
      </c>
      <c r="D15" s="34">
        <v>3569825.62</v>
      </c>
      <c r="E15" s="34">
        <f>39647.1+3157952.9</f>
        <v>3197600</v>
      </c>
      <c r="F15" s="34">
        <v>3563112.75</v>
      </c>
      <c r="G15" s="34">
        <f>39647.1+3157952.9</f>
        <v>3197600</v>
      </c>
      <c r="H15" s="34">
        <v>3563112.75</v>
      </c>
      <c r="I15" s="34">
        <f>39647.1+3157952.9</f>
        <v>3197600</v>
      </c>
      <c r="J15" s="34">
        <v>3563112.75</v>
      </c>
      <c r="K15" s="106" t="s">
        <v>42</v>
      </c>
      <c r="L15" s="107"/>
    </row>
    <row r="16" spans="1:12" ht="28.5" customHeight="1" x14ac:dyDescent="0.25">
      <c r="A16" s="18"/>
      <c r="B16" s="31" t="s">
        <v>19</v>
      </c>
      <c r="C16" s="37">
        <f>SUM(C9:C15)</f>
        <v>314848352.89999998</v>
      </c>
      <c r="D16" s="37">
        <f t="shared" ref="D16:J16" si="0">SUM(D9:D15)</f>
        <v>83257928.300000012</v>
      </c>
      <c r="E16" s="37">
        <f>SUM(E9:E15)</f>
        <v>217641400</v>
      </c>
      <c r="F16" s="37">
        <f t="shared" si="0"/>
        <v>77549135.239999995</v>
      </c>
      <c r="G16" s="37">
        <f t="shared" si="0"/>
        <v>221053000</v>
      </c>
      <c r="H16" s="37">
        <f t="shared" si="0"/>
        <v>76906701.640000001</v>
      </c>
      <c r="I16" s="37">
        <f t="shared" si="0"/>
        <v>219633100</v>
      </c>
      <c r="J16" s="37">
        <f t="shared" si="0"/>
        <v>74755451.340000004</v>
      </c>
      <c r="K16" s="108"/>
      <c r="L16" s="108"/>
    </row>
    <row r="17" spans="1:12" s="12" customFormat="1" x14ac:dyDescent="0.25">
      <c r="A17" s="3"/>
      <c r="B17" s="4"/>
      <c r="C17" s="4"/>
      <c r="D17" s="4"/>
      <c r="E17" s="11"/>
      <c r="F17" s="11"/>
      <c r="G17" s="4"/>
      <c r="H17" s="4"/>
      <c r="I17" s="4"/>
      <c r="J17" s="13"/>
      <c r="K17" s="4"/>
      <c r="L17" s="5"/>
    </row>
    <row r="18" spans="1:12" ht="37.5" x14ac:dyDescent="0.3">
      <c r="A18" s="19"/>
      <c r="B18" s="20" t="s">
        <v>131</v>
      </c>
      <c r="C18" s="21">
        <f>C19+C20</f>
        <v>887538788.22000003</v>
      </c>
      <c r="D18" s="20"/>
      <c r="E18" s="21"/>
      <c r="F18" s="21"/>
      <c r="G18" s="20"/>
      <c r="H18" s="20"/>
      <c r="I18" s="20"/>
      <c r="J18" s="22"/>
      <c r="K18" s="20"/>
      <c r="L18" s="2"/>
    </row>
    <row r="19" spans="1:12" s="2" customFormat="1" x14ac:dyDescent="0.3">
      <c r="A19" s="19"/>
      <c r="B19" s="76" t="s">
        <v>39</v>
      </c>
      <c r="C19" s="21">
        <f>E16+G16+I16</f>
        <v>658327500</v>
      </c>
      <c r="D19" s="65"/>
      <c r="E19" s="97"/>
      <c r="F19" s="98"/>
      <c r="G19" s="20"/>
      <c r="H19" s="22"/>
      <c r="I19" s="20"/>
    </row>
    <row r="20" spans="1:12" x14ac:dyDescent="0.25">
      <c r="B20" s="76" t="s">
        <v>40</v>
      </c>
      <c r="C20" s="21">
        <f>F16+H16+J16</f>
        <v>229211288.22</v>
      </c>
    </row>
    <row r="21" spans="1:12" x14ac:dyDescent="0.25">
      <c r="B21" s="76"/>
      <c r="C21" s="21"/>
    </row>
    <row r="22" spans="1:12" x14ac:dyDescent="0.25">
      <c r="B22" s="76"/>
      <c r="C22" s="21"/>
    </row>
    <row r="24" spans="1:12" ht="15" x14ac:dyDescent="0.25">
      <c r="A24" s="86" t="s">
        <v>128</v>
      </c>
      <c r="B24" s="86"/>
      <c r="C24" s="86"/>
      <c r="D24" s="86"/>
      <c r="E24" s="86"/>
      <c r="F24" s="86"/>
      <c r="G24" s="86"/>
      <c r="H24" s="86"/>
    </row>
    <row r="25" spans="1:12" ht="15" x14ac:dyDescent="0.25">
      <c r="A25" s="86" t="s">
        <v>129</v>
      </c>
      <c r="B25" s="86"/>
      <c r="C25" s="60"/>
      <c r="D25" s="60"/>
      <c r="E25" s="60"/>
      <c r="F25" s="60"/>
      <c r="G25" s="60"/>
      <c r="H25" s="60"/>
    </row>
  </sheetData>
  <customSheetViews>
    <customSheetView guid="{A78C78E4-7ADF-4762-A440-CB5FB0F43E7A}" fitToPage="1" topLeftCell="C19">
      <selection activeCell="J21" sqref="J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1"/>
    </customSheetView>
    <customSheetView guid="{D5309888-E9A4-421D-823E-B4C8FDA7A117}" fitToPage="1" topLeftCell="A8">
      <selection activeCell="H12" sqref="H12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2"/>
    </customSheetView>
    <customSheetView guid="{AB3158D5-D3C8-433F-B8BB-9A4252BB86F7}" fitToPage="1" topLeftCell="A22">
      <selection activeCell="A21" sqref="A21:XFD21"/>
      <pageMargins left="0.70866141732283472" right="0.70866141732283472" top="0.74803149606299213" bottom="0.74803149606299213" header="0.31496062992125984" footer="0.31496062992125984"/>
      <pageSetup paperSize="9" scale="44" fitToHeight="2" orientation="landscape" verticalDpi="0" r:id="rId3"/>
    </customSheetView>
  </customSheetViews>
  <mergeCells count="21">
    <mergeCell ref="K14:L14"/>
    <mergeCell ref="K15:L15"/>
    <mergeCell ref="K16:L16"/>
    <mergeCell ref="K12:L12"/>
    <mergeCell ref="K13:L13"/>
    <mergeCell ref="A24:H24"/>
    <mergeCell ref="A25:B25"/>
    <mergeCell ref="A3:L3"/>
    <mergeCell ref="A4:L4"/>
    <mergeCell ref="E19:F19"/>
    <mergeCell ref="B6:B8"/>
    <mergeCell ref="I6:J6"/>
    <mergeCell ref="A6:A8"/>
    <mergeCell ref="C6:D6"/>
    <mergeCell ref="E6:F6"/>
    <mergeCell ref="G6:H6"/>
    <mergeCell ref="K6:L8"/>
    <mergeCell ref="C7:J7"/>
    <mergeCell ref="K9:L9"/>
    <mergeCell ref="K10:L10"/>
    <mergeCell ref="K11:L11"/>
  </mergeCells>
  <pageMargins left="0.70866141732283472" right="0.70866141732283472" top="0.74803149606299213" bottom="0.74803149606299213" header="0.31496062992125984" footer="0.31496062992125984"/>
  <pageSetup paperSize="9" scale="41" firstPageNumber="7" fitToHeight="2" orientation="landscape" useFirstPageNumber="1" r:id="rId4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zoomScaleNormal="100" workbookViewId="0">
      <selection activeCell="N7" sqref="N7:N8"/>
    </sheetView>
  </sheetViews>
  <sheetFormatPr defaultColWidth="9.140625" defaultRowHeight="18.75" x14ac:dyDescent="0.3"/>
  <cols>
    <col min="1" max="1" width="6.7109375" style="23" customWidth="1"/>
    <col min="2" max="13" width="9.140625" style="23"/>
    <col min="14" max="14" width="18.85546875" style="23" customWidth="1"/>
    <col min="15" max="15" width="22.85546875" style="23" customWidth="1"/>
    <col min="16" max="16" width="20.28515625" style="23" customWidth="1"/>
    <col min="17" max="17" width="20.85546875" style="23" customWidth="1"/>
    <col min="18" max="18" width="65.7109375" style="23" customWidth="1"/>
    <col min="19" max="16384" width="9.140625" style="23"/>
  </cols>
  <sheetData>
    <row r="1" spans="1:18" x14ac:dyDescent="0.3">
      <c r="Q1" s="74" t="s">
        <v>126</v>
      </c>
    </row>
    <row r="2" spans="1:18" s="1" customFormat="1" x14ac:dyDescent="0.3">
      <c r="A2" s="116" t="s">
        <v>44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77"/>
    </row>
    <row r="3" spans="1:18" s="1" customFormat="1" x14ac:dyDescent="0.3">
      <c r="A3" s="117" t="s">
        <v>46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78"/>
    </row>
    <row r="4" spans="1:18" s="1" customFormat="1" x14ac:dyDescent="0.3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70" t="s">
        <v>36</v>
      </c>
    </row>
    <row r="5" spans="1:18" ht="37.5" x14ac:dyDescent="0.3">
      <c r="A5" s="79" t="s">
        <v>4</v>
      </c>
      <c r="B5" s="119" t="s">
        <v>43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73" t="s">
        <v>38</v>
      </c>
      <c r="O5" s="73" t="s">
        <v>70</v>
      </c>
      <c r="P5" s="73" t="s">
        <v>71</v>
      </c>
      <c r="Q5" s="64" t="s">
        <v>113</v>
      </c>
      <c r="R5" s="64" t="s">
        <v>31</v>
      </c>
    </row>
    <row r="6" spans="1:18" ht="57.75" customHeight="1" x14ac:dyDescent="0.3">
      <c r="A6" s="24" t="s">
        <v>7</v>
      </c>
      <c r="B6" s="115" t="s">
        <v>107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66">
        <v>8347102.96</v>
      </c>
      <c r="O6" s="66">
        <v>8253071.5899999999</v>
      </c>
      <c r="P6" s="66">
        <v>7871539.6200000001</v>
      </c>
      <c r="Q6" s="66">
        <v>7858926.4900000002</v>
      </c>
      <c r="R6" s="67" t="s">
        <v>110</v>
      </c>
    </row>
    <row r="7" spans="1:18" ht="63.75" customHeight="1" x14ac:dyDescent="0.3">
      <c r="A7" s="24" t="s">
        <v>9</v>
      </c>
      <c r="B7" s="115" t="s">
        <v>108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23">
        <v>40412959.240000002</v>
      </c>
      <c r="O7" s="125">
        <v>49029771.789999999</v>
      </c>
      <c r="P7" s="125">
        <v>49015419.93</v>
      </c>
      <c r="Q7" s="125">
        <v>49029771.789999999</v>
      </c>
      <c r="R7" s="111" t="s">
        <v>122</v>
      </c>
    </row>
    <row r="8" spans="1:18" ht="75.75" customHeight="1" x14ac:dyDescent="0.3">
      <c r="A8" s="24" t="s">
        <v>11</v>
      </c>
      <c r="B8" s="115" t="s">
        <v>123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24"/>
      <c r="O8" s="126"/>
      <c r="P8" s="126"/>
      <c r="Q8" s="126"/>
      <c r="R8" s="112"/>
    </row>
    <row r="9" spans="1:18" ht="95.25" customHeight="1" x14ac:dyDescent="0.3">
      <c r="A9" s="24" t="s">
        <v>8</v>
      </c>
      <c r="B9" s="115" t="s">
        <v>109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68">
        <v>1204888.4099999999</v>
      </c>
      <c r="O9" s="68">
        <v>1658162.4</v>
      </c>
      <c r="P9" s="68">
        <v>1658162.4</v>
      </c>
      <c r="Q9" s="68">
        <v>1658162.4</v>
      </c>
      <c r="R9" s="69" t="s">
        <v>118</v>
      </c>
    </row>
    <row r="10" spans="1:18" ht="135.75" customHeight="1" x14ac:dyDescent="0.3">
      <c r="A10" s="24" t="s">
        <v>12</v>
      </c>
      <c r="B10" s="118" t="s">
        <v>120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20" t="s">
        <v>132</v>
      </c>
      <c r="O10" s="121"/>
      <c r="P10" s="121"/>
      <c r="Q10" s="122"/>
      <c r="R10" s="67" t="s">
        <v>121</v>
      </c>
    </row>
    <row r="11" spans="1:18" s="25" customFormat="1" ht="75" customHeight="1" x14ac:dyDescent="0.3">
      <c r="A11" s="24" t="s">
        <v>13</v>
      </c>
      <c r="B11" s="115" t="s">
        <v>111</v>
      </c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68">
        <v>6332800</v>
      </c>
      <c r="O11" s="68">
        <v>0</v>
      </c>
      <c r="P11" s="68">
        <v>0</v>
      </c>
      <c r="Q11" s="68">
        <v>0</v>
      </c>
      <c r="R11" s="67" t="s">
        <v>119</v>
      </c>
    </row>
    <row r="12" spans="1:18" ht="20.25" customHeight="1" x14ac:dyDescent="0.3">
      <c r="A12" s="26"/>
      <c r="B12" s="113" t="s">
        <v>28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71">
        <f>N7+N6+N11+N9</f>
        <v>56297750.609999999</v>
      </c>
      <c r="O12" s="71">
        <f t="shared" ref="O12:Q12" si="0">O7+O6+O11+O9</f>
        <v>58941005.779999994</v>
      </c>
      <c r="P12" s="71">
        <f t="shared" si="0"/>
        <v>58545121.949999996</v>
      </c>
      <c r="Q12" s="71">
        <f t="shared" si="0"/>
        <v>58546860.68</v>
      </c>
      <c r="R12" s="26"/>
    </row>
    <row r="13" spans="1:18" ht="17.25" customHeight="1" x14ac:dyDescent="0.3"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</row>
    <row r="15" spans="1:18" x14ac:dyDescent="0.3">
      <c r="A15" s="80" t="s">
        <v>128</v>
      </c>
      <c r="B15" s="80"/>
      <c r="C15" s="80"/>
      <c r="D15" s="80"/>
      <c r="E15" s="80"/>
      <c r="F15" s="80"/>
      <c r="G15" s="80"/>
      <c r="H15" s="80"/>
    </row>
    <row r="16" spans="1:18" ht="15.75" customHeight="1" x14ac:dyDescent="0.3">
      <c r="A16" s="86" t="s">
        <v>129</v>
      </c>
      <c r="B16" s="86"/>
      <c r="C16" s="60"/>
      <c r="D16" s="60"/>
      <c r="E16" s="60"/>
      <c r="F16" s="60"/>
      <c r="G16" s="60"/>
      <c r="H16" s="60"/>
    </row>
  </sheetData>
  <customSheetViews>
    <customSheetView guid="{A78C78E4-7ADF-4762-A440-CB5FB0F43E7A}" fitToPage="1" topLeftCell="A10">
      <selection activeCell="B9" sqref="B9:M9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1"/>
    </customSheetView>
    <customSheetView guid="{D5309888-E9A4-421D-823E-B4C8FDA7A117}" fitToPage="1" topLeftCell="A7">
      <selection activeCell="B9" sqref="B9:M9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2"/>
    </customSheetView>
    <customSheetView guid="{AB3158D5-D3C8-433F-B8BB-9A4252BB86F7}" fitToPage="1" topLeftCell="A7">
      <selection activeCell="B9" sqref="B9:M9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3"/>
    </customSheetView>
  </customSheetViews>
  <mergeCells count="18">
    <mergeCell ref="A2:Q2"/>
    <mergeCell ref="A3:Q3"/>
    <mergeCell ref="B6:M6"/>
    <mergeCell ref="B7:M7"/>
    <mergeCell ref="B10:M10"/>
    <mergeCell ref="B5:M5"/>
    <mergeCell ref="B9:M9"/>
    <mergeCell ref="N10:Q10"/>
    <mergeCell ref="B8:M8"/>
    <mergeCell ref="N7:N8"/>
    <mergeCell ref="O7:O8"/>
    <mergeCell ref="P7:P8"/>
    <mergeCell ref="Q7:Q8"/>
    <mergeCell ref="A16:B16"/>
    <mergeCell ref="R7:R8"/>
    <mergeCell ref="B12:M12"/>
    <mergeCell ref="B13:Q13"/>
    <mergeCell ref="B11:M11"/>
  </mergeCells>
  <pageMargins left="0.70866141732283472" right="0.70866141732283472" top="0.74803149606299213" bottom="0.74803149606299213" header="0.31496062992125984" footer="0.31496062992125984"/>
  <pageSetup paperSize="9" scale="65" orientation="landscape" r:id="rId4"/>
  <headerFooter>
    <oddHeader>&amp;C9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Допмеры</vt:lpstr>
      <vt:lpstr>Госполномочия</vt:lpstr>
      <vt:lpstr>Права</vt:lpstr>
      <vt:lpstr>Допмеры!Заголовки_для_печати</vt:lpstr>
      <vt:lpstr>Допмеры!Область_печати</vt:lpstr>
      <vt:lpstr>Права!Область_печати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rep:2.43.1.208</dc:description>
  <cp:lastModifiedBy>Рогаченко Вероника Сергеевна</cp:lastModifiedBy>
  <cp:lastPrinted>2020-12-15T11:21:55Z</cp:lastPrinted>
  <dcterms:created xsi:type="dcterms:W3CDTF">2017-11-12T09:54:53Z</dcterms:created>
  <dcterms:modified xsi:type="dcterms:W3CDTF">2020-12-15T11:22:52Z</dcterms:modified>
</cp:coreProperties>
</file>